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4\18. НВЛ (делимые)декабрь\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(2)'!$A$1:$K$44</definedName>
    <definedName name="ТекстовоеПоле5" localSheetId="0">'Лист1 (2)'!$B$41</definedName>
  </definedNames>
  <calcPr calcId="162913"/>
</workbook>
</file>

<file path=xl/calcChain.xml><?xml version="1.0" encoding="utf-8"?>
<calcChain xmlns="http://schemas.openxmlformats.org/spreadsheetml/2006/main">
  <c r="H34" i="2" l="1"/>
  <c r="J34" i="2" s="1"/>
  <c r="I34" i="2" s="1"/>
  <c r="H33" i="2"/>
  <c r="J33" i="2" s="1"/>
  <c r="I33" i="2" s="1"/>
  <c r="H32" i="2"/>
  <c r="J32" i="2" s="1"/>
  <c r="I32" i="2" s="1"/>
  <c r="J31" i="2"/>
  <c r="I31" i="2" s="1"/>
  <c r="H31" i="2"/>
  <c r="J30" i="2"/>
  <c r="I30" i="2"/>
  <c r="H30" i="2"/>
  <c r="H29" i="2"/>
  <c r="J29" i="2" s="1"/>
  <c r="I29" i="2" s="1"/>
  <c r="H28" i="2"/>
  <c r="J28" i="2" s="1"/>
  <c r="I28" i="2" s="1"/>
  <c r="J27" i="2"/>
  <c r="I27" i="2" s="1"/>
  <c r="H27" i="2"/>
  <c r="J26" i="2"/>
  <c r="I26" i="2"/>
  <c r="H26" i="2"/>
  <c r="H25" i="2"/>
  <c r="J25" i="2" s="1"/>
  <c r="I25" i="2" s="1"/>
  <c r="H24" i="2"/>
  <c r="J24" i="2" s="1"/>
  <c r="I24" i="2" s="1"/>
  <c r="J23" i="2"/>
  <c r="I23" i="2" s="1"/>
  <c r="H23" i="2"/>
  <c r="J22" i="2"/>
  <c r="I22" i="2"/>
  <c r="H22" i="2"/>
  <c r="H21" i="2"/>
  <c r="J21" i="2" s="1"/>
  <c r="I21" i="2" s="1"/>
  <c r="H20" i="2"/>
  <c r="J20" i="2" s="1"/>
  <c r="I20" i="2" s="1"/>
  <c r="J19" i="2"/>
  <c r="I19" i="2" s="1"/>
  <c r="H19" i="2"/>
  <c r="J18" i="2"/>
  <c r="I18" i="2"/>
  <c r="H18" i="2"/>
  <c r="H17" i="2"/>
  <c r="J17" i="2" s="1"/>
  <c r="I17" i="2" s="1"/>
  <c r="H16" i="2"/>
  <c r="J16" i="2" s="1"/>
  <c r="I16" i="2" s="1"/>
  <c r="J15" i="2"/>
  <c r="I15" i="2" s="1"/>
  <c r="H15" i="2"/>
  <c r="J14" i="2"/>
  <c r="I14" i="2"/>
  <c r="H14" i="2"/>
  <c r="H13" i="2"/>
  <c r="J13" i="2" s="1"/>
  <c r="J12" i="2"/>
  <c r="H12" i="2"/>
  <c r="I12" i="2"/>
  <c r="I13" i="2" l="1"/>
  <c r="J35" i="2"/>
  <c r="I35" i="2"/>
  <c r="H35" i="2"/>
  <c r="E35" i="2"/>
</calcChain>
</file>

<file path=xl/sharedStrings.xml><?xml version="1.0" encoding="utf-8"?>
<sst xmlns="http://schemas.openxmlformats.org/spreadsheetml/2006/main" count="80" uniqueCount="49">
  <si>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</si>
  <si>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</si>
  <si>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</si>
  <si>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</si>
  <si>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</si>
  <si>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</si>
  <si>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</si>
  <si>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</si>
  <si>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</si>
  <si>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</si>
  <si>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</si>
  <si>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</si>
  <si>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</si>
  <si>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</si>
  <si>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</si>
  <si>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</si>
  <si>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</si>
  <si>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</si>
  <si>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</si>
  <si>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</si>
  <si>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</si>
  <si>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</si>
  <si>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</si>
  <si>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-</t>
  </si>
  <si>
    <r>
      <t>Акционерное общество «Самотлорнефтегаз» (АО «Самотлорнефтегаз»), в лице генерального директора Худякова Дениса Леонидовича,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</si>
  <si>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</si>
  <si>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</si>
  <si>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</si>
  <si>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ШТ</t>
  </si>
  <si>
    <t>К-Т</t>
  </si>
  <si>
    <t>Белье нат муж Н/б-1, 112-116/158-164</t>
  </si>
  <si>
    <t>Белье нат муж Н/б-1, 136-140/170-176</t>
  </si>
  <si>
    <t>Белье нат муж Н/б-1, 136-140/182-188</t>
  </si>
  <si>
    <t>Белье нат муж Н/б-1, 80-84/170-176</t>
  </si>
  <si>
    <t>Белье нат муж Н/б-1, 88-92/182-188</t>
  </si>
  <si>
    <t>Белье нат муж Н/б-1, 88-92/194-200</t>
  </si>
  <si>
    <t>Км Н/з-9ЭНЕРГО Рекорд220,128-132/170-176</t>
  </si>
  <si>
    <t>Км Н/з-9ЭНЕРГО Рекорд220,136-140/194-200</t>
  </si>
  <si>
    <t>Км Н/з-9ЭНЕРГО Рекорд220,88-92/194-200</t>
  </si>
  <si>
    <t>Комбинезон DuPont, Tychem C CHA6 р.L</t>
  </si>
  <si>
    <t>Комбинезон DuPont, Tychem C CHA6 р.M</t>
  </si>
  <si>
    <t>Комбинезон DuPont, Tychem C CHA6 р.XXXL</t>
  </si>
  <si>
    <t>Комбинезон Tychem 2000 C with socks L</t>
  </si>
  <si>
    <t>Комбинезон Tychem 2000 C with socks M</t>
  </si>
  <si>
    <t>Комбинезон Tychem 2000 C with socks XXL</t>
  </si>
  <si>
    <t>Комбинезон Tychem 2000 C with socks XXXL</t>
  </si>
  <si>
    <t>ХМАО-Югра, Нижневартовский район, промзона, склад 10_Спецодежда, максимальная удаленность 35 км от г. Нижневартовска</t>
  </si>
  <si>
    <t>Исполняющий обязанности генерального директора</t>
  </si>
  <si>
    <t>______________ А.В. 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</si>
</sst>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25" zoomScale="70" zoomScaleNormal="70" workbookViewId="0">
      <selection activeCell="B45" sqref="B45"/>
    </sheetView>
  </sheetViews>
  <sheetFormatPr defaultRowHeight="15" x14ac:dyDescent="0.25"/>
  <cols>
    <col min="1" max="1" width="6.5703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7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4" t="s">
        <v>25</v>
      </c>
      <c r="K2" s="24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5" t="s">
        <v>24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ht="15.75" x14ac:dyDescent="0.25">
      <c r="A7" s="26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20">
        <v>1</v>
      </c>
      <c r="B12" s="21" t="s">
        <v>30</v>
      </c>
      <c r="C12" s="16">
        <v>20658674</v>
      </c>
      <c r="D12" s="17" t="s">
        <v>29</v>
      </c>
      <c r="E12" s="18">
        <v>1</v>
      </c>
      <c r="F12" s="28" t="s">
        <v>46</v>
      </c>
      <c r="G12" s="13"/>
      <c r="H12" s="6">
        <f>ROUND(G12*E12,2)</f>
        <v>0</v>
      </c>
      <c r="I12" s="15">
        <f>J12-H12</f>
        <v>0</v>
      </c>
      <c r="J12" s="6">
        <f>ROUND(H12*1.2,2)</f>
        <v>0</v>
      </c>
      <c r="K12" s="31" t="s">
        <v>22</v>
      </c>
      <c r="L12" s="8"/>
    </row>
    <row r="13" spans="1:12" s="9" customFormat="1" ht="42.6" customHeight="1" x14ac:dyDescent="0.25">
      <c r="A13" s="20">
        <v>2</v>
      </c>
      <c r="B13" s="21" t="s">
        <v>31</v>
      </c>
      <c r="C13" s="16">
        <v>20676924</v>
      </c>
      <c r="D13" s="17" t="s">
        <v>29</v>
      </c>
      <c r="E13" s="18">
        <v>1</v>
      </c>
      <c r="F13" s="29"/>
      <c r="G13" s="13"/>
      <c r="H13" s="6">
        <f t="shared" ref="H13:H34" si="0">ROUND(G13*E13,2)</f>
        <v>0</v>
      </c>
      <c r="I13" s="15">
        <f t="shared" ref="I13:I34" si="1">J13-H13</f>
        <v>0</v>
      </c>
      <c r="J13" s="6">
        <f t="shared" ref="J13:J34" si="2">ROUND(H13*1.2,2)</f>
        <v>0</v>
      </c>
      <c r="K13" s="29"/>
      <c r="L13" s="8"/>
    </row>
    <row r="14" spans="1:12" s="9" customFormat="1" ht="42.6" customHeight="1" x14ac:dyDescent="0.25">
      <c r="A14" s="20">
        <v>3</v>
      </c>
      <c r="B14" s="21" t="s">
        <v>32</v>
      </c>
      <c r="C14" s="16">
        <v>20676943</v>
      </c>
      <c r="D14" s="17" t="s">
        <v>29</v>
      </c>
      <c r="E14" s="18">
        <v>3</v>
      </c>
      <c r="F14" s="29"/>
      <c r="G14" s="13"/>
      <c r="H14" s="6">
        <f t="shared" si="0"/>
        <v>0</v>
      </c>
      <c r="I14" s="15">
        <f t="shared" si="1"/>
        <v>0</v>
      </c>
      <c r="J14" s="6">
        <f t="shared" si="2"/>
        <v>0</v>
      </c>
      <c r="K14" s="29"/>
      <c r="L14" s="8"/>
    </row>
    <row r="15" spans="1:12" s="9" customFormat="1" ht="42.6" customHeight="1" x14ac:dyDescent="0.25">
      <c r="A15" s="20">
        <v>4</v>
      </c>
      <c r="B15" s="21" t="s">
        <v>33</v>
      </c>
      <c r="C15" s="16">
        <v>20705096</v>
      </c>
      <c r="D15" s="17" t="s">
        <v>29</v>
      </c>
      <c r="E15" s="18">
        <v>3</v>
      </c>
      <c r="F15" s="29"/>
      <c r="G15" s="13"/>
      <c r="H15" s="6">
        <f t="shared" si="0"/>
        <v>0</v>
      </c>
      <c r="I15" s="15">
        <f t="shared" si="1"/>
        <v>0</v>
      </c>
      <c r="J15" s="6">
        <f t="shared" si="2"/>
        <v>0</v>
      </c>
      <c r="K15" s="29"/>
      <c r="L15" s="8"/>
    </row>
    <row r="16" spans="1:12" s="9" customFormat="1" ht="42.6" customHeight="1" x14ac:dyDescent="0.25">
      <c r="A16" s="20">
        <v>5</v>
      </c>
      <c r="B16" s="21" t="s">
        <v>34</v>
      </c>
      <c r="C16" s="16">
        <v>20658682</v>
      </c>
      <c r="D16" s="17" t="s">
        <v>29</v>
      </c>
      <c r="E16" s="18">
        <v>1</v>
      </c>
      <c r="F16" s="29"/>
      <c r="G16" s="13"/>
      <c r="H16" s="6">
        <f t="shared" si="0"/>
        <v>0</v>
      </c>
      <c r="I16" s="15">
        <f t="shared" si="1"/>
        <v>0</v>
      </c>
      <c r="J16" s="6">
        <f t="shared" si="2"/>
        <v>0</v>
      </c>
      <c r="K16" s="29"/>
      <c r="L16" s="8"/>
    </row>
    <row r="17" spans="1:12" s="9" customFormat="1" ht="42.6" customHeight="1" x14ac:dyDescent="0.25">
      <c r="A17" s="20">
        <v>6</v>
      </c>
      <c r="B17" s="21" t="s">
        <v>35</v>
      </c>
      <c r="C17" s="16">
        <v>20658559</v>
      </c>
      <c r="D17" s="17" t="s">
        <v>29</v>
      </c>
      <c r="E17" s="18">
        <v>3</v>
      </c>
      <c r="F17" s="29"/>
      <c r="G17" s="13"/>
      <c r="H17" s="6">
        <f t="shared" si="0"/>
        <v>0</v>
      </c>
      <c r="I17" s="15">
        <f t="shared" si="1"/>
        <v>0</v>
      </c>
      <c r="J17" s="6">
        <f t="shared" si="2"/>
        <v>0</v>
      </c>
      <c r="K17" s="29"/>
      <c r="L17" s="8"/>
    </row>
    <row r="18" spans="1:12" s="9" customFormat="1" ht="42.6" customHeight="1" x14ac:dyDescent="0.25">
      <c r="A18" s="20">
        <v>7</v>
      </c>
      <c r="B18" s="21" t="s">
        <v>36</v>
      </c>
      <c r="C18" s="16">
        <v>21000761</v>
      </c>
      <c r="D18" s="17" t="s">
        <v>28</v>
      </c>
      <c r="E18" s="18">
        <v>2</v>
      </c>
      <c r="F18" s="29"/>
      <c r="G18" s="13"/>
      <c r="H18" s="6">
        <f t="shared" si="0"/>
        <v>0</v>
      </c>
      <c r="I18" s="15">
        <f t="shared" si="1"/>
        <v>0</v>
      </c>
      <c r="J18" s="6">
        <f t="shared" si="2"/>
        <v>0</v>
      </c>
      <c r="K18" s="29"/>
      <c r="L18" s="8"/>
    </row>
    <row r="19" spans="1:12" s="9" customFormat="1" ht="42.6" customHeight="1" x14ac:dyDescent="0.25">
      <c r="A19" s="20">
        <v>8</v>
      </c>
      <c r="B19" s="21" t="s">
        <v>37</v>
      </c>
      <c r="C19" s="16">
        <v>21076756</v>
      </c>
      <c r="D19" s="17" t="s">
        <v>28</v>
      </c>
      <c r="E19" s="18">
        <v>2</v>
      </c>
      <c r="F19" s="29"/>
      <c r="G19" s="13"/>
      <c r="H19" s="6">
        <f t="shared" si="0"/>
        <v>0</v>
      </c>
      <c r="I19" s="15">
        <f t="shared" si="1"/>
        <v>0</v>
      </c>
      <c r="J19" s="6">
        <f t="shared" si="2"/>
        <v>0</v>
      </c>
      <c r="K19" s="29"/>
      <c r="L19" s="8"/>
    </row>
    <row r="20" spans="1:12" s="9" customFormat="1" ht="42.6" customHeight="1" x14ac:dyDescent="0.25">
      <c r="A20" s="20">
        <v>9</v>
      </c>
      <c r="B20" s="21" t="s">
        <v>38</v>
      </c>
      <c r="C20" s="16">
        <v>20704580</v>
      </c>
      <c r="D20" s="17" t="s">
        <v>28</v>
      </c>
      <c r="E20" s="18">
        <v>3</v>
      </c>
      <c r="F20" s="29"/>
      <c r="G20" s="13"/>
      <c r="H20" s="6">
        <f t="shared" si="0"/>
        <v>0</v>
      </c>
      <c r="I20" s="15">
        <f t="shared" si="1"/>
        <v>0</v>
      </c>
      <c r="J20" s="6">
        <f t="shared" si="2"/>
        <v>0</v>
      </c>
      <c r="K20" s="29"/>
      <c r="L20" s="8"/>
    </row>
    <row r="21" spans="1:12" s="9" customFormat="1" ht="55.9" customHeight="1" x14ac:dyDescent="0.25">
      <c r="A21" s="20">
        <v>10</v>
      </c>
      <c r="B21" s="21" t="s">
        <v>39</v>
      </c>
      <c r="C21" s="16">
        <v>20582504</v>
      </c>
      <c r="D21" s="17" t="s">
        <v>28</v>
      </c>
      <c r="E21" s="18">
        <v>31</v>
      </c>
      <c r="F21" s="29"/>
      <c r="G21" s="13"/>
      <c r="H21" s="6">
        <f t="shared" si="0"/>
        <v>0</v>
      </c>
      <c r="I21" s="15">
        <f t="shared" si="1"/>
        <v>0</v>
      </c>
      <c r="J21" s="6">
        <f t="shared" si="2"/>
        <v>0</v>
      </c>
      <c r="K21" s="29"/>
      <c r="L21" s="8"/>
    </row>
    <row r="22" spans="1:12" s="9" customFormat="1" ht="42.6" customHeight="1" x14ac:dyDescent="0.25">
      <c r="A22" s="20">
        <v>11</v>
      </c>
      <c r="B22" s="21" t="s">
        <v>39</v>
      </c>
      <c r="C22" s="16">
        <v>20582504</v>
      </c>
      <c r="D22" s="17" t="s">
        <v>28</v>
      </c>
      <c r="E22" s="18">
        <v>110</v>
      </c>
      <c r="F22" s="29"/>
      <c r="G22" s="13"/>
      <c r="H22" s="6">
        <f t="shared" si="0"/>
        <v>0</v>
      </c>
      <c r="I22" s="15">
        <f t="shared" si="1"/>
        <v>0</v>
      </c>
      <c r="J22" s="6">
        <f t="shared" si="2"/>
        <v>0</v>
      </c>
      <c r="K22" s="29"/>
      <c r="L22" s="8"/>
    </row>
    <row r="23" spans="1:12" s="9" customFormat="1" ht="42.6" customHeight="1" x14ac:dyDescent="0.25">
      <c r="A23" s="20">
        <v>12</v>
      </c>
      <c r="B23" s="21" t="s">
        <v>39</v>
      </c>
      <c r="C23" s="16">
        <v>20582504</v>
      </c>
      <c r="D23" s="17" t="s">
        <v>28</v>
      </c>
      <c r="E23" s="18">
        <v>60</v>
      </c>
      <c r="F23" s="29"/>
      <c r="G23" s="13"/>
      <c r="H23" s="6">
        <f t="shared" si="0"/>
        <v>0</v>
      </c>
      <c r="I23" s="15">
        <f t="shared" si="1"/>
        <v>0</v>
      </c>
      <c r="J23" s="6">
        <f t="shared" si="2"/>
        <v>0</v>
      </c>
      <c r="K23" s="29"/>
      <c r="L23" s="8"/>
    </row>
    <row r="24" spans="1:12" s="9" customFormat="1" ht="42.6" customHeight="1" x14ac:dyDescent="0.25">
      <c r="A24" s="20">
        <v>13</v>
      </c>
      <c r="B24" s="21" t="s">
        <v>39</v>
      </c>
      <c r="C24" s="16">
        <v>20582504</v>
      </c>
      <c r="D24" s="17" t="s">
        <v>28</v>
      </c>
      <c r="E24" s="18">
        <v>2</v>
      </c>
      <c r="F24" s="29"/>
      <c r="G24" s="13"/>
      <c r="H24" s="6">
        <f t="shared" si="0"/>
        <v>0</v>
      </c>
      <c r="I24" s="15">
        <f t="shared" si="1"/>
        <v>0</v>
      </c>
      <c r="J24" s="6">
        <f t="shared" si="2"/>
        <v>0</v>
      </c>
      <c r="K24" s="29"/>
      <c r="L24" s="8"/>
    </row>
    <row r="25" spans="1:12" s="9" customFormat="1" ht="42.6" customHeight="1" x14ac:dyDescent="0.25">
      <c r="A25" s="20">
        <v>14</v>
      </c>
      <c r="B25" s="21" t="s">
        <v>40</v>
      </c>
      <c r="C25" s="16">
        <v>20582521</v>
      </c>
      <c r="D25" s="17" t="s">
        <v>28</v>
      </c>
      <c r="E25" s="18">
        <v>33</v>
      </c>
      <c r="F25" s="29"/>
      <c r="G25" s="13"/>
      <c r="H25" s="6">
        <f t="shared" si="0"/>
        <v>0</v>
      </c>
      <c r="I25" s="15">
        <f t="shared" si="1"/>
        <v>0</v>
      </c>
      <c r="J25" s="6">
        <f t="shared" si="2"/>
        <v>0</v>
      </c>
      <c r="K25" s="29"/>
      <c r="L25" s="8"/>
    </row>
    <row r="26" spans="1:12" s="9" customFormat="1" ht="42.6" customHeight="1" x14ac:dyDescent="0.25">
      <c r="A26" s="20">
        <v>15</v>
      </c>
      <c r="B26" s="21" t="s">
        <v>40</v>
      </c>
      <c r="C26" s="16">
        <v>20582521</v>
      </c>
      <c r="D26" s="17" t="s">
        <v>28</v>
      </c>
      <c r="E26" s="18">
        <v>13</v>
      </c>
      <c r="F26" s="29"/>
      <c r="G26" s="13"/>
      <c r="H26" s="6">
        <f t="shared" si="0"/>
        <v>0</v>
      </c>
      <c r="I26" s="15">
        <f t="shared" si="1"/>
        <v>0</v>
      </c>
      <c r="J26" s="6">
        <f t="shared" si="2"/>
        <v>0</v>
      </c>
      <c r="K26" s="29"/>
      <c r="L26" s="8"/>
    </row>
    <row r="27" spans="1:12" s="9" customFormat="1" ht="42.6" customHeight="1" x14ac:dyDescent="0.25">
      <c r="A27" s="20">
        <v>16</v>
      </c>
      <c r="B27" s="21" t="s">
        <v>41</v>
      </c>
      <c r="C27" s="16">
        <v>20589568</v>
      </c>
      <c r="D27" s="17" t="s">
        <v>28</v>
      </c>
      <c r="E27" s="18">
        <v>82</v>
      </c>
      <c r="F27" s="29"/>
      <c r="G27" s="13"/>
      <c r="H27" s="6">
        <f t="shared" si="0"/>
        <v>0</v>
      </c>
      <c r="I27" s="15">
        <f t="shared" si="1"/>
        <v>0</v>
      </c>
      <c r="J27" s="6">
        <f t="shared" si="2"/>
        <v>0</v>
      </c>
      <c r="K27" s="29"/>
      <c r="L27" s="8"/>
    </row>
    <row r="28" spans="1:12" s="9" customFormat="1" ht="42.6" customHeight="1" x14ac:dyDescent="0.25">
      <c r="A28" s="20">
        <v>17</v>
      </c>
      <c r="B28" s="21" t="s">
        <v>42</v>
      </c>
      <c r="C28" s="16">
        <v>21079040</v>
      </c>
      <c r="D28" s="17" t="s">
        <v>28</v>
      </c>
      <c r="E28" s="18">
        <v>14</v>
      </c>
      <c r="F28" s="29"/>
      <c r="G28" s="13"/>
      <c r="H28" s="6">
        <f t="shared" si="0"/>
        <v>0</v>
      </c>
      <c r="I28" s="15">
        <f t="shared" si="1"/>
        <v>0</v>
      </c>
      <c r="J28" s="6">
        <f t="shared" si="2"/>
        <v>0</v>
      </c>
      <c r="K28" s="29"/>
      <c r="L28" s="8"/>
    </row>
    <row r="29" spans="1:12" s="9" customFormat="1" ht="42.6" customHeight="1" x14ac:dyDescent="0.25">
      <c r="A29" s="20">
        <v>18</v>
      </c>
      <c r="B29" s="21" t="s">
        <v>43</v>
      </c>
      <c r="C29" s="16">
        <v>21079041</v>
      </c>
      <c r="D29" s="17" t="s">
        <v>28</v>
      </c>
      <c r="E29" s="18">
        <v>12</v>
      </c>
      <c r="F29" s="29"/>
      <c r="G29" s="13"/>
      <c r="H29" s="6">
        <f t="shared" si="0"/>
        <v>0</v>
      </c>
      <c r="I29" s="15">
        <f t="shared" si="1"/>
        <v>0</v>
      </c>
      <c r="J29" s="6">
        <f t="shared" si="2"/>
        <v>0</v>
      </c>
      <c r="K29" s="29"/>
      <c r="L29" s="8"/>
    </row>
    <row r="30" spans="1:12" s="9" customFormat="1" ht="42.6" customHeight="1" x14ac:dyDescent="0.25">
      <c r="A30" s="20">
        <v>19</v>
      </c>
      <c r="B30" s="21" t="s">
        <v>43</v>
      </c>
      <c r="C30" s="16">
        <v>21079041</v>
      </c>
      <c r="D30" s="17" t="s">
        <v>28</v>
      </c>
      <c r="E30" s="18">
        <v>80</v>
      </c>
      <c r="F30" s="29"/>
      <c r="G30" s="13"/>
      <c r="H30" s="6">
        <f t="shared" si="0"/>
        <v>0</v>
      </c>
      <c r="I30" s="15">
        <f t="shared" si="1"/>
        <v>0</v>
      </c>
      <c r="J30" s="6">
        <f t="shared" si="2"/>
        <v>0</v>
      </c>
      <c r="K30" s="29"/>
      <c r="L30" s="8"/>
    </row>
    <row r="31" spans="1:12" s="9" customFormat="1" ht="42.6" customHeight="1" x14ac:dyDescent="0.25">
      <c r="A31" s="20">
        <v>20</v>
      </c>
      <c r="B31" s="21" t="s">
        <v>44</v>
      </c>
      <c r="C31" s="16">
        <v>21079042</v>
      </c>
      <c r="D31" s="17" t="s">
        <v>28</v>
      </c>
      <c r="E31" s="18">
        <v>46</v>
      </c>
      <c r="F31" s="29"/>
      <c r="G31" s="13"/>
      <c r="H31" s="6">
        <f t="shared" si="0"/>
        <v>0</v>
      </c>
      <c r="I31" s="15">
        <f t="shared" si="1"/>
        <v>0</v>
      </c>
      <c r="J31" s="6">
        <f t="shared" si="2"/>
        <v>0</v>
      </c>
      <c r="K31" s="29"/>
      <c r="L31" s="8"/>
    </row>
    <row r="32" spans="1:12" s="9" customFormat="1" ht="42.6" customHeight="1" x14ac:dyDescent="0.25">
      <c r="A32" s="20">
        <v>21</v>
      </c>
      <c r="B32" s="21" t="s">
        <v>44</v>
      </c>
      <c r="C32" s="16">
        <v>21079042</v>
      </c>
      <c r="D32" s="17" t="s">
        <v>28</v>
      </c>
      <c r="E32" s="18">
        <v>193</v>
      </c>
      <c r="F32" s="29"/>
      <c r="G32" s="13"/>
      <c r="H32" s="6">
        <f t="shared" si="0"/>
        <v>0</v>
      </c>
      <c r="I32" s="15">
        <f t="shared" si="1"/>
        <v>0</v>
      </c>
      <c r="J32" s="6">
        <f t="shared" si="2"/>
        <v>0</v>
      </c>
      <c r="K32" s="29"/>
      <c r="L32" s="8"/>
    </row>
    <row r="33" spans="1:12" s="9" customFormat="1" ht="42.6" customHeight="1" x14ac:dyDescent="0.25">
      <c r="A33" s="20">
        <v>22</v>
      </c>
      <c r="B33" s="21" t="s">
        <v>45</v>
      </c>
      <c r="C33" s="16">
        <v>21079044</v>
      </c>
      <c r="D33" s="17" t="s">
        <v>28</v>
      </c>
      <c r="E33" s="18">
        <v>29</v>
      </c>
      <c r="F33" s="29"/>
      <c r="G33" s="13"/>
      <c r="H33" s="6">
        <f t="shared" si="0"/>
        <v>0</v>
      </c>
      <c r="I33" s="15">
        <f t="shared" si="1"/>
        <v>0</v>
      </c>
      <c r="J33" s="6">
        <f t="shared" si="2"/>
        <v>0</v>
      </c>
      <c r="K33" s="29"/>
      <c r="L33" s="8"/>
    </row>
    <row r="34" spans="1:12" s="9" customFormat="1" ht="42.6" customHeight="1" x14ac:dyDescent="0.25">
      <c r="A34" s="20">
        <v>23</v>
      </c>
      <c r="B34" s="21" t="s">
        <v>45</v>
      </c>
      <c r="C34" s="16">
        <v>21079044</v>
      </c>
      <c r="D34" s="17" t="s">
        <v>28</v>
      </c>
      <c r="E34" s="18">
        <v>34</v>
      </c>
      <c r="F34" s="30"/>
      <c r="G34" s="13"/>
      <c r="H34" s="6">
        <f t="shared" si="0"/>
        <v>0</v>
      </c>
      <c r="I34" s="15">
        <f t="shared" si="1"/>
        <v>0</v>
      </c>
      <c r="J34" s="6">
        <f t="shared" si="2"/>
        <v>0</v>
      </c>
      <c r="K34" s="30"/>
      <c r="L34" s="8"/>
    </row>
    <row r="35" spans="1:12" ht="23.45" customHeight="1" x14ac:dyDescent="0.25">
      <c r="A35" s="2"/>
      <c r="B35" s="7" t="s">
        <v>10</v>
      </c>
      <c r="C35" s="3" t="s">
        <v>23</v>
      </c>
      <c r="D35" s="4" t="s">
        <v>23</v>
      </c>
      <c r="E35" s="19">
        <f>SUM(E12:E34)</f>
        <v>758</v>
      </c>
      <c r="F35" s="3" t="s">
        <v>23</v>
      </c>
      <c r="G35" s="6"/>
      <c r="H35" s="19">
        <f>SUM(H12:H34)</f>
        <v>0</v>
      </c>
      <c r="I35" s="19">
        <f>SUM(I12:I34)</f>
        <v>0</v>
      </c>
      <c r="J35" s="19">
        <f>SUM(J12:J34)</f>
        <v>0</v>
      </c>
      <c r="K35" s="3" t="s">
        <v>23</v>
      </c>
    </row>
    <row r="36" spans="1:12" ht="149.25" customHeight="1" x14ac:dyDescent="0.25">
      <c r="A36" s="23" t="s">
        <v>26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</row>
    <row r="37" spans="1:12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2" ht="15.75" x14ac:dyDescent="0.25">
      <c r="A38" s="1"/>
      <c r="B38" s="5" t="s">
        <v>11</v>
      </c>
      <c r="C38" s="1"/>
      <c r="D38" s="1"/>
      <c r="E38" s="1"/>
      <c r="F38" s="1"/>
      <c r="G38" s="10" t="s">
        <v>12</v>
      </c>
      <c r="H38" s="11"/>
      <c r="I38" s="1"/>
      <c r="J38" s="1"/>
      <c r="K38" s="1"/>
    </row>
    <row r="39" spans="1:12" ht="15.75" x14ac:dyDescent="0.25">
      <c r="A39" s="1"/>
      <c r="B39" s="1"/>
      <c r="C39" s="1"/>
      <c r="D39" s="1"/>
      <c r="E39" s="1"/>
      <c r="F39" s="1"/>
      <c r="G39" s="12"/>
      <c r="H39" s="11"/>
      <c r="I39" s="1"/>
      <c r="J39" s="1"/>
      <c r="K39" s="1"/>
    </row>
    <row r="40" spans="1:12" ht="15.75" x14ac:dyDescent="0.25">
      <c r="A40" s="1"/>
      <c r="B40" s="14" t="s">
        <v>21</v>
      </c>
      <c r="C40" s="1"/>
      <c r="D40" s="1"/>
      <c r="E40" s="1"/>
      <c r="F40" s="1"/>
      <c r="G40" s="27"/>
      <c r="H40" s="27"/>
      <c r="I40" s="1"/>
      <c r="J40" s="1"/>
      <c r="K40" s="1"/>
    </row>
    <row r="41" spans="1:12" ht="15.75" x14ac:dyDescent="0.25">
      <c r="A41" s="1"/>
      <c r="B41" s="14" t="s">
        <v>47</v>
      </c>
      <c r="C41" s="1"/>
      <c r="D41" s="1"/>
      <c r="E41" s="1"/>
      <c r="F41" s="1"/>
      <c r="G41" s="22"/>
      <c r="H41" s="22"/>
      <c r="I41" s="1"/>
      <c r="J41" s="1"/>
      <c r="K41" s="1"/>
    </row>
    <row r="42" spans="1:12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2" ht="15.75" x14ac:dyDescent="0.25">
      <c r="A43" s="1"/>
      <c r="B43" s="1"/>
      <c r="C43" s="1"/>
      <c r="D43" s="1"/>
      <c r="E43" s="1"/>
      <c r="F43" s="1"/>
      <c r="G43" s="12"/>
      <c r="H43" s="11"/>
      <c r="I43" s="1"/>
      <c r="J43" s="1"/>
      <c r="K43" s="1"/>
    </row>
    <row r="44" spans="1:12" ht="15.75" x14ac:dyDescent="0.25">
      <c r="A44" s="1"/>
      <c r="B44" s="1" t="s">
        <v>48</v>
      </c>
      <c r="C44" s="1"/>
      <c r="D44" s="1"/>
      <c r="E44" s="1"/>
      <c r="F44" s="1"/>
      <c r="G44" s="12" t="s">
        <v>20</v>
      </c>
      <c r="H44" s="11" t="s">
        <v>27</v>
      </c>
      <c r="I44" s="1"/>
      <c r="J44" s="1"/>
      <c r="K44" s="1"/>
    </row>
  </sheetData>
  <mergeCells count="8">
    <mergeCell ref="G41:H41"/>
    <mergeCell ref="A36:K36"/>
    <mergeCell ref="J2:K2"/>
    <mergeCell ref="A6:K6"/>
    <mergeCell ref="A7:K7"/>
    <mergeCell ref="G40:H40"/>
    <mergeCell ref="F12:F34"/>
    <mergeCell ref="K12:K34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2024-11-14T06:07:36Z</dcterms:modified>
</cp:coreProperties>
</file>